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J12" i="1"/>
  <c r="J13" s="1"/>
  <c r="J14" l="1"/>
</calcChain>
</file>

<file path=xl/sharedStrings.xml><?xml version="1.0" encoding="utf-8"?>
<sst xmlns="http://schemas.openxmlformats.org/spreadsheetml/2006/main" count="42" uniqueCount="42">
  <si>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</si>
  <si>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</si>
  <si>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</si>
  <si>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</si>
  <si>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</si>
  <si>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</si>
  <si>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</si>
  <si>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</si>
  <si>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</si>
  <si>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</si>
  <si>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</si>
  <si>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</si>
  <si>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</si>
  <si>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</si>
  <si>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</si>
  <si>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</si>
  <si>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</si>
  <si>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</si>
  <si>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</si>
  <si>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</si>
  <si>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</si>
  <si>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</si>
  <si>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</si>
  <si>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</si>
  <si>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</si>
  <si>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</si>
  <si>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</si>
  <si>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</si>
  <si>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</si>
  <si>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</si>
  <si>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</si>
  <si>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</si>
  <si>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</si>
  <si>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06.01.2.166</t>
  </si>
  <si>
    <t>РФ</t>
  </si>
  <si>
    <t xml:space="preserve">                                             Основание: Заявка ОАО "ППГХО" на 3-4 квартал 2012 г.</t>
  </si>
  <si>
    <t>КОМПРЕССОР У43102А</t>
  </si>
  <si>
    <t>3. Срок поставки: в течение 45 дней с момента заключения договора</t>
  </si>
  <si>
    <t>Не требуется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</si>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</sst>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0" xfId="0" applyFont="1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J11" sqref="J11"/>
    </sheetView>
  </sheetViews>
  <sheetFormatPr defaultRowHeight="15"/>
  <cols>
    <col min="1" max="1" width="6.5703125" customWidth="1"/>
    <col min="2" max="2" width="14.85546875" customWidth="1"/>
    <col min="3" max="3" width="15.28515625" customWidth="1"/>
    <col min="4" max="4" width="50.4257812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27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4" t="s">
        <v>28</v>
      </c>
      <c r="C7" s="34"/>
      <c r="D7" s="34"/>
      <c r="E7" s="34"/>
      <c r="F7" s="34"/>
      <c r="G7" s="34"/>
      <c r="H7" s="34"/>
      <c r="I7" s="34"/>
      <c r="J7" s="14"/>
    </row>
    <row r="8" spans="1:11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9" customFormat="1" ht="28.5" customHeight="1">
      <c r="A11" s="24">
        <v>1</v>
      </c>
      <c r="B11" s="25" t="s">
        <v>33</v>
      </c>
      <c r="C11" s="26">
        <v>3452900002</v>
      </c>
      <c r="D11" s="27" t="s">
        <v>36</v>
      </c>
      <c r="E11" s="26" t="s">
        <v>38</v>
      </c>
      <c r="F11" s="22" t="s">
        <v>34</v>
      </c>
      <c r="G11" s="23" t="s">
        <v>26</v>
      </c>
      <c r="H11" s="28">
        <v>9</v>
      </c>
      <c r="I11" s="28">
        <v>56430.93</v>
      </c>
      <c r="J11" s="22"/>
      <c r="K11" s="2"/>
    </row>
    <row r="12" spans="1:11" ht="14.25" customHeight="1">
      <c r="A12" s="35" t="s">
        <v>0</v>
      </c>
      <c r="B12" s="36"/>
      <c r="C12" s="36"/>
      <c r="D12" s="36"/>
      <c r="E12" s="36"/>
      <c r="F12" s="36"/>
      <c r="G12" s="36"/>
      <c r="H12" s="36"/>
      <c r="I12" s="37"/>
      <c r="J12" s="38">
        <f>J11</f>
        <v>0</v>
      </c>
      <c r="K12" s="3"/>
    </row>
    <row r="13" spans="1:11" ht="14.25" customHeight="1">
      <c r="A13" s="35" t="s">
        <v>13</v>
      </c>
      <c r="B13" s="36"/>
      <c r="C13" s="36"/>
      <c r="D13" s="36"/>
      <c r="E13" s="36"/>
      <c r="F13" s="36"/>
      <c r="G13" s="36"/>
      <c r="H13" s="36"/>
      <c r="I13" s="37"/>
      <c r="J13" s="38">
        <f>J12*0.18</f>
        <v>0</v>
      </c>
      <c r="K13" s="3"/>
    </row>
    <row r="14" spans="1:11" ht="18.75" customHeight="1">
      <c r="A14" s="35" t="s">
        <v>5</v>
      </c>
      <c r="B14" s="36"/>
      <c r="C14" s="36"/>
      <c r="D14" s="36"/>
      <c r="E14" s="36"/>
      <c r="F14" s="36"/>
      <c r="G14" s="36"/>
      <c r="H14" s="36"/>
      <c r="I14" s="37"/>
      <c r="J14" s="38">
        <f>SUM(J12:J13)</f>
        <v>0</v>
      </c>
      <c r="K14" s="3"/>
    </row>
    <row r="15" spans="1:11" ht="21.75" customHeight="1">
      <c r="A15" s="9" t="s">
        <v>12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6" customHeight="1">
      <c r="K16" s="3"/>
    </row>
    <row r="17" spans="1:11" ht="29.25" customHeight="1">
      <c r="A17" s="3" t="s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6" t="s">
        <v>37</v>
      </c>
      <c r="B18" s="13"/>
      <c r="C18" s="13"/>
      <c r="D18" s="13"/>
      <c r="E18" s="3"/>
      <c r="F18" s="3"/>
      <c r="G18" s="3"/>
      <c r="H18" s="3"/>
      <c r="I18" s="3"/>
      <c r="J18" s="3"/>
      <c r="K18" s="3"/>
    </row>
    <row r="19" spans="1:11" s="31" customFormat="1" ht="29.25" customHeight="1">
      <c r="A19" s="32" t="s">
        <v>39</v>
      </c>
      <c r="B19" s="33"/>
      <c r="C19" s="33"/>
      <c r="D19" s="33"/>
      <c r="E19" s="33"/>
      <c r="F19" s="33"/>
      <c r="G19" s="33"/>
      <c r="H19" s="33"/>
      <c r="I19" s="33"/>
      <c r="J19" s="33"/>
      <c r="K19" s="30"/>
    </row>
    <row r="20" spans="1:11" ht="13.5" customHeight="1">
      <c r="A20" s="16" t="s">
        <v>40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ht="17.25" customHeight="1">
      <c r="A21" s="16" t="s">
        <v>41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ht="15.75" customHeight="1">
      <c r="A22" s="16" t="s">
        <v>32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7" t="s">
        <v>20</v>
      </c>
      <c r="B24" s="3"/>
      <c r="C24" s="3"/>
      <c r="D24" s="1"/>
      <c r="E24" s="1"/>
      <c r="F24" s="1"/>
      <c r="G24" s="1"/>
      <c r="H24" s="16" t="s">
        <v>21</v>
      </c>
      <c r="I24" s="3"/>
      <c r="J24" s="3"/>
      <c r="K24" s="3"/>
    </row>
    <row r="25" spans="1:11" ht="16.5" customHeight="1">
      <c r="A25" s="16" t="s">
        <v>18</v>
      </c>
      <c r="B25" s="16"/>
      <c r="C25" s="16"/>
      <c r="D25" s="1"/>
      <c r="E25" s="1"/>
      <c r="F25" s="1"/>
      <c r="G25" s="1"/>
      <c r="H25" s="16" t="s">
        <v>10</v>
      </c>
      <c r="I25" s="8"/>
      <c r="J25" s="3"/>
    </row>
    <row r="26" spans="1:11" ht="14.25" customHeight="1">
      <c r="A26" s="6"/>
      <c r="B26" s="17"/>
      <c r="C26" s="17"/>
      <c r="D26" s="1"/>
      <c r="E26" s="1"/>
      <c r="F26" s="1"/>
      <c r="G26" s="1"/>
      <c r="H26" s="17"/>
      <c r="I26" s="6"/>
      <c r="J26" s="3"/>
    </row>
    <row r="27" spans="1:11" ht="18.75" customHeight="1">
      <c r="A27" s="6"/>
      <c r="B27" s="17"/>
      <c r="C27" s="17"/>
      <c r="D27" s="1"/>
      <c r="E27" s="1"/>
      <c r="F27" s="1"/>
      <c r="G27" s="1"/>
      <c r="H27" s="3" t="s">
        <v>19</v>
      </c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17</v>
      </c>
      <c r="B29" s="3"/>
      <c r="C29" s="3"/>
      <c r="D29" s="1"/>
      <c r="E29" s="1"/>
      <c r="F29" s="1"/>
      <c r="G29" s="1"/>
      <c r="H29" s="6" t="s">
        <v>31</v>
      </c>
      <c r="I29" s="6"/>
      <c r="J29" s="3"/>
    </row>
    <row r="30" spans="1:11" ht="30" customHeight="1">
      <c r="A30" s="14" t="s">
        <v>1</v>
      </c>
      <c r="B30" s="14" t="s">
        <v>29</v>
      </c>
      <c r="C30" s="14"/>
      <c r="D30" s="18"/>
      <c r="E30" s="18"/>
      <c r="F30" s="18"/>
      <c r="G30" s="18"/>
      <c r="H30" s="19" t="s">
        <v>30</v>
      </c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43" bottom="0.46" header="0.31496062992125984" footer="0.31496062992125984"/>
  <pageSetup paperSize="9" scale="69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2012-06-29T04:42:00Z</dcterms:modified>
</cp:coreProperties>
</file>